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Лист1!$A$5:$AE$5</definedName>
  </definedNames>
  <calcPr calcId="145621"/>
</workbook>
</file>

<file path=xl/calcChain.xml><?xml version="1.0" encoding="utf-8"?>
<calcChain xmlns="http://schemas.openxmlformats.org/spreadsheetml/2006/main">
  <c r="T7" i="3" l="1"/>
  <c r="T6" i="3"/>
  <c r="U7" i="3"/>
  <c r="U6" i="3"/>
  <c r="S7" i="3"/>
  <c r="S6" i="3"/>
</calcChain>
</file>

<file path=xl/sharedStrings.xml><?xml version="1.0" encoding="utf-8"?>
<sst xmlns="http://schemas.openxmlformats.org/spreadsheetml/2006/main" count="79" uniqueCount="59">
  <si>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</si>
  <si>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</si>
  <si>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</si>
  <si>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</si>
  <si>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</si>
  <si>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</si>
  <si>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</si>
  <si>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</si>
  <si>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</si>
  <si>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</si>
  <si>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</si>
  <si>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</si>
  <si>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</si>
  <si>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</si>
  <si>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</si>
  <si>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</si>
  <si>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</si>
  <si>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</si>
  <si>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</si>
  <si>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</si>
  <si>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</si>
  <si>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</si>
  <si>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</si>
  <si>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</si>
  <si>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</si>
  <si>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</si>
  <si>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</si>
  <si>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</si>
  <si>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</si>
  <si>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</si>
  <si>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12.ИСУП.5844128</t>
  </si>
  <si>
    <t>4UJ10D01</t>
  </si>
  <si>
    <t>Насос центробежный</t>
  </si>
  <si>
    <t>1Д1250-125б</t>
  </si>
  <si>
    <t>Q=792м3/ч, Н=93м, N=320кВт, электродвигатель А4-400ХК-4МУ3, U=6000В</t>
  </si>
  <si>
    <t>ТУ 26-06-1510-88</t>
  </si>
  <si>
    <t>-</t>
  </si>
  <si>
    <t>III</t>
  </si>
  <si>
    <t>R4.02040.2.0.26 изм. 1</t>
  </si>
  <si>
    <t/>
  </si>
  <si>
    <t>R4.02040.3.0.28 изм. 1</t>
  </si>
  <si>
    <t>3</t>
  </si>
  <si>
    <t>компл</t>
  </si>
  <si>
    <t>Объединенная насосная станция системы охлаждения основного оборудования.</t>
  </si>
  <si>
    <t>БКП 2/ОГСВК</t>
  </si>
  <si>
    <t>Оборудование</t>
  </si>
  <si>
    <t>Оборудование водопровода и канализации</t>
  </si>
  <si>
    <t>2</t>
  </si>
  <si>
    <t>12.ИСУП.5852029</t>
  </si>
  <si>
    <t>4UJ10D02</t>
  </si>
  <si>
    <t>Итого:</t>
  </si>
  <si>
    <t>Сумма НДС, руб</t>
  </si>
  <si>
    <t>м.п.</t>
  </si>
  <si>
    <t>ПОДПИСИ СТОРОН</t>
  </si>
  <si>
    <t>От Покупателя:</t>
  </si>
  <si>
    <t>От Поставщика:</t>
  </si>
  <si>
    <t>_____________________________/_______________________</t>
  </si>
  <si>
    <t>8903/155 Р4/П-15 «Поставка электронасосных агрегатов пожаротушения для сооружения энергоблока №4 Ростовской АЭС»</t>
  </si>
  <si>
    <t>Приложение №1 к Договору № ___________ от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</si>
</sst>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"/>
  <sheetViews>
    <sheetView tabSelected="1" view="pageBreakPreview" topLeftCell="E1" zoomScale="80" zoomScaleNormal="75" zoomScaleSheetLayoutView="80" workbookViewId="0">
      <selection activeCell="V2" sqref="V2"/>
    </sheetView>
  </sheetViews>
  <sheetFormatPr defaultRowHeight="15.75" x14ac:dyDescent="0.2"/>
  <cols>
    <col min="1" max="1" width="5.28515625" style="9" customWidth="1"/>
    <col min="2" max="2" width="20.5703125" style="6" customWidth="1"/>
    <col min="3" max="3" width="11.28515625" style="6" customWidth="1"/>
    <col min="4" max="4" width="22.42578125" style="12" customWidth="1"/>
    <col min="5" max="5" width="16.28515625" style="9" customWidth="1"/>
    <col min="6" max="6" width="13.28515625" style="9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9" customWidth="1"/>
    <col min="13" max="13" width="7.140625" style="6" customWidth="1"/>
    <col min="14" max="14" width="12.7109375" style="6" customWidth="1"/>
    <col min="15" max="15" width="8.140625" style="9" customWidth="1"/>
    <col min="16" max="16" width="9.5703125" style="12" customWidth="1"/>
    <col min="17" max="17" width="6.5703125" style="6" customWidth="1"/>
    <col min="18" max="19" width="12.7109375" style="10" customWidth="1"/>
    <col min="20" max="20" width="11.42578125" customWidth="1"/>
    <col min="21" max="21" width="16.140625" style="10" customWidth="1"/>
    <col min="22" max="22" width="17.85546875" style="6" customWidth="1"/>
    <col min="23" max="23" width="10.7109375" style="11" customWidth="1"/>
    <col min="24" max="24" width="22.7109375" style="6" customWidth="1"/>
    <col min="25" max="25" width="15.140625" style="6" customWidth="1"/>
    <col min="26" max="26" width="14.5703125" style="9" customWidth="1"/>
    <col min="27" max="27" width="11.5703125" style="6" bestFit="1" customWidth="1"/>
    <col min="28" max="28" width="10.85546875" style="6" customWidth="1"/>
    <col min="29" max="29" width="9.140625" style="6"/>
    <col min="30" max="30" width="13.28515625" style="6" customWidth="1"/>
    <col min="31" max="16384" width="9.140625" style="6"/>
  </cols>
  <sheetData>
    <row r="1" spans="1:31" x14ac:dyDescent="0.2">
      <c r="X1" s="28" t="s">
        <v>58</v>
      </c>
      <c r="Y1" s="28"/>
      <c r="Z1" s="28"/>
      <c r="AA1" s="28"/>
      <c r="AB1" s="28"/>
      <c r="AC1" s="28"/>
      <c r="AD1" s="28"/>
      <c r="AE1" s="28"/>
    </row>
    <row r="3" spans="1:31" ht="15.75" customHeight="1" x14ac:dyDescent="0.2">
      <c r="A3" s="21" t="s">
        <v>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1" t="s">
        <v>5</v>
      </c>
      <c r="G4" s="1" t="s">
        <v>6</v>
      </c>
      <c r="H4" s="1" t="s">
        <v>10</v>
      </c>
      <c r="I4" s="1" t="s">
        <v>23</v>
      </c>
      <c r="J4" s="1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7" t="s">
        <v>9</v>
      </c>
      <c r="Q4" s="2" t="s">
        <v>14</v>
      </c>
      <c r="R4" s="3" t="s">
        <v>16</v>
      </c>
      <c r="S4" s="3" t="s">
        <v>17</v>
      </c>
      <c r="T4" s="1" t="s">
        <v>51</v>
      </c>
      <c r="U4" s="3" t="s">
        <v>18</v>
      </c>
      <c r="V4" s="1" t="s">
        <v>15</v>
      </c>
      <c r="W4" s="4" t="s">
        <v>22</v>
      </c>
      <c r="X4" s="1" t="s">
        <v>13</v>
      </c>
      <c r="Y4" s="1" t="s">
        <v>28</v>
      </c>
      <c r="Z4" s="1" t="s">
        <v>21</v>
      </c>
      <c r="AA4" s="1" t="s">
        <v>20</v>
      </c>
      <c r="AB4" s="5" t="s">
        <v>24</v>
      </c>
      <c r="AC4" s="5" t="s">
        <v>25</v>
      </c>
      <c r="AD4" s="5" t="s">
        <v>26</v>
      </c>
      <c r="AE4" s="5" t="s">
        <v>27</v>
      </c>
    </row>
    <row r="5" spans="1:31" s="8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D5" s="7">
        <v>30</v>
      </c>
      <c r="AE5" s="1">
        <v>31</v>
      </c>
    </row>
    <row r="6" spans="1:31" ht="126" x14ac:dyDescent="0.2">
      <c r="A6" s="15" t="s">
        <v>29</v>
      </c>
      <c r="B6" s="13" t="s">
        <v>30</v>
      </c>
      <c r="C6" s="13" t="s">
        <v>31</v>
      </c>
      <c r="D6" s="14" t="s">
        <v>32</v>
      </c>
      <c r="E6" s="15" t="s">
        <v>33</v>
      </c>
      <c r="F6" s="15" t="s">
        <v>34</v>
      </c>
      <c r="G6" s="13" t="s">
        <v>35</v>
      </c>
      <c r="H6" s="13">
        <v>4</v>
      </c>
      <c r="I6" s="13" t="s">
        <v>36</v>
      </c>
      <c r="J6" s="13" t="s">
        <v>37</v>
      </c>
      <c r="K6" s="13" t="s">
        <v>38</v>
      </c>
      <c r="L6" s="15" t="s">
        <v>39</v>
      </c>
      <c r="M6" s="13"/>
      <c r="N6" s="13" t="s">
        <v>40</v>
      </c>
      <c r="O6" s="15" t="s">
        <v>41</v>
      </c>
      <c r="P6" s="18">
        <v>1</v>
      </c>
      <c r="Q6" s="13" t="s">
        <v>42</v>
      </c>
      <c r="R6" s="16">
        <v>0</v>
      </c>
      <c r="S6" s="16">
        <f>R6*P6</f>
        <v>0</v>
      </c>
      <c r="T6" s="19">
        <f>U6-S6</f>
        <v>0</v>
      </c>
      <c r="U6" s="16">
        <f>S6*1.18</f>
        <v>0</v>
      </c>
      <c r="V6" s="13" t="s">
        <v>43</v>
      </c>
      <c r="W6" s="17">
        <v>42673</v>
      </c>
      <c r="X6" s="13"/>
      <c r="Y6" s="13"/>
      <c r="Z6" s="15" t="s">
        <v>44</v>
      </c>
      <c r="AA6" s="13" t="s">
        <v>45</v>
      </c>
      <c r="AB6" s="13"/>
      <c r="AC6" s="13" t="s">
        <v>46</v>
      </c>
      <c r="AD6" s="13"/>
      <c r="AE6" s="13" t="s">
        <v>36</v>
      </c>
    </row>
    <row r="7" spans="1:31" ht="126" x14ac:dyDescent="0.2">
      <c r="A7" s="15" t="s">
        <v>47</v>
      </c>
      <c r="B7" s="13" t="s">
        <v>48</v>
      </c>
      <c r="C7" s="13" t="s">
        <v>49</v>
      </c>
      <c r="D7" s="14" t="s">
        <v>32</v>
      </c>
      <c r="E7" s="15" t="s">
        <v>33</v>
      </c>
      <c r="F7" s="15" t="s">
        <v>34</v>
      </c>
      <c r="G7" s="13" t="s">
        <v>35</v>
      </c>
      <c r="H7" s="13">
        <v>4</v>
      </c>
      <c r="I7" s="13" t="s">
        <v>36</v>
      </c>
      <c r="J7" s="13" t="s">
        <v>37</v>
      </c>
      <c r="K7" s="13" t="s">
        <v>38</v>
      </c>
      <c r="L7" s="15" t="s">
        <v>39</v>
      </c>
      <c r="M7" s="13"/>
      <c r="N7" s="13" t="s">
        <v>40</v>
      </c>
      <c r="O7" s="15" t="s">
        <v>41</v>
      </c>
      <c r="P7" s="18">
        <v>1</v>
      </c>
      <c r="Q7" s="13" t="s">
        <v>42</v>
      </c>
      <c r="R7" s="16">
        <v>0</v>
      </c>
      <c r="S7" s="16">
        <f>R7*P7</f>
        <v>0</v>
      </c>
      <c r="T7" s="19">
        <f>U7-S7</f>
        <v>0</v>
      </c>
      <c r="U7" s="16">
        <f>S7*1.18</f>
        <v>0</v>
      </c>
      <c r="V7" s="13" t="s">
        <v>43</v>
      </c>
      <c r="W7" s="17">
        <v>42673</v>
      </c>
      <c r="X7" s="13"/>
      <c r="Y7" s="13"/>
      <c r="Z7" s="15" t="s">
        <v>44</v>
      </c>
      <c r="AA7" s="13" t="s">
        <v>45</v>
      </c>
      <c r="AB7" s="13"/>
      <c r="AC7" s="13" t="s">
        <v>46</v>
      </c>
      <c r="AD7" s="13"/>
      <c r="AE7" s="13" t="s">
        <v>36</v>
      </c>
    </row>
    <row r="8" spans="1:31" x14ac:dyDescent="0.2">
      <c r="A8" s="15"/>
      <c r="B8" s="13"/>
      <c r="C8" s="13"/>
      <c r="D8" s="14"/>
      <c r="E8" s="15"/>
      <c r="F8" s="15"/>
      <c r="G8" s="13"/>
      <c r="H8" s="13"/>
      <c r="I8" s="13"/>
      <c r="J8" s="13"/>
      <c r="K8" s="13"/>
      <c r="L8" s="15"/>
      <c r="M8" s="13"/>
      <c r="N8" s="13" t="s">
        <v>50</v>
      </c>
      <c r="O8" s="15"/>
      <c r="P8" s="18">
        <v>2</v>
      </c>
      <c r="Q8" s="13"/>
      <c r="R8" s="16"/>
      <c r="S8" s="16"/>
      <c r="T8" s="19">
        <v>0</v>
      </c>
      <c r="U8" s="16"/>
      <c r="V8" s="13"/>
      <c r="W8" s="17"/>
      <c r="X8" s="13"/>
      <c r="Y8" s="13"/>
      <c r="Z8" s="15"/>
      <c r="AA8" s="13"/>
      <c r="AB8" s="13"/>
      <c r="AC8" s="13"/>
      <c r="AD8" s="13"/>
      <c r="AE8" s="13"/>
    </row>
    <row r="9" spans="1:31" x14ac:dyDescent="0.2">
      <c r="T9" s="20"/>
    </row>
    <row r="10" spans="1:31" s="27" customFormat="1" ht="15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 t="s">
        <v>53</v>
      </c>
      <c r="K10" s="23"/>
      <c r="L10" s="22"/>
      <c r="M10" s="22"/>
      <c r="N10" s="22"/>
      <c r="O10" s="24"/>
      <c r="P10" s="23"/>
      <c r="Q10" s="25"/>
      <c r="R10" s="25"/>
      <c r="S10" s="25"/>
      <c r="T10" s="25"/>
      <c r="U10" s="22"/>
      <c r="V10" s="26"/>
      <c r="W10" s="22"/>
      <c r="X10" s="22"/>
      <c r="Y10" s="22"/>
      <c r="Z10" s="23"/>
    </row>
    <row r="11" spans="1:31" s="27" customFormat="1" ht="15" x14ac:dyDescent="0.2">
      <c r="A11" s="22"/>
      <c r="B11" s="22"/>
      <c r="C11" s="22"/>
      <c r="D11" s="22"/>
      <c r="E11" s="22" t="s">
        <v>54</v>
      </c>
      <c r="F11" s="22"/>
      <c r="G11" s="22"/>
      <c r="H11" s="22"/>
      <c r="I11" s="22"/>
      <c r="J11" s="22"/>
      <c r="K11" s="23"/>
      <c r="L11" s="22"/>
      <c r="M11" s="22"/>
      <c r="N11" s="22"/>
      <c r="O11" s="24"/>
      <c r="P11" s="23"/>
      <c r="Q11" s="25"/>
      <c r="R11" s="25" t="s">
        <v>55</v>
      </c>
      <c r="S11" s="25"/>
      <c r="T11" s="25"/>
      <c r="U11" s="22"/>
      <c r="V11" s="26"/>
      <c r="W11" s="22"/>
      <c r="X11" s="22"/>
      <c r="Y11" s="22"/>
      <c r="Z11" s="23"/>
    </row>
    <row r="12" spans="1:31" s="27" customFormat="1" ht="15" x14ac:dyDescent="0.2">
      <c r="A12" s="22"/>
      <c r="B12" s="22"/>
      <c r="C12" s="22"/>
      <c r="D12" s="22"/>
      <c r="E12" s="22" t="s">
        <v>56</v>
      </c>
      <c r="F12" s="22"/>
      <c r="G12" s="22"/>
      <c r="H12" s="22"/>
      <c r="I12" s="22"/>
      <c r="J12" s="22"/>
      <c r="K12" s="23"/>
      <c r="L12" s="22"/>
      <c r="M12" s="22"/>
      <c r="N12" s="22"/>
      <c r="O12" s="24"/>
      <c r="P12" s="23"/>
      <c r="Q12" s="25"/>
      <c r="R12" s="25" t="s">
        <v>56</v>
      </c>
      <c r="S12" s="25"/>
      <c r="T12" s="25"/>
      <c r="U12" s="22"/>
      <c r="V12" s="26"/>
      <c r="W12" s="22"/>
      <c r="X12" s="22"/>
      <c r="Y12" s="22"/>
      <c r="Z12" s="23"/>
    </row>
    <row r="13" spans="1:31" s="27" customFormat="1" ht="15" x14ac:dyDescent="0.2">
      <c r="A13" s="22"/>
      <c r="B13" s="22"/>
      <c r="C13" s="22"/>
      <c r="D13" s="22"/>
      <c r="E13" s="22"/>
      <c r="F13" s="22" t="s">
        <v>52</v>
      </c>
      <c r="G13" s="22"/>
      <c r="H13" s="22"/>
      <c r="I13" s="22"/>
      <c r="J13" s="22"/>
      <c r="K13" s="23"/>
      <c r="L13" s="22"/>
      <c r="M13" s="22"/>
      <c r="N13" s="22"/>
      <c r="O13" s="24"/>
      <c r="P13" s="23"/>
      <c r="Q13" s="25"/>
      <c r="R13" s="25"/>
      <c r="S13" s="25" t="s">
        <v>52</v>
      </c>
      <c r="T13" s="25"/>
      <c r="U13" s="22"/>
      <c r="V13" s="26"/>
      <c r="W13" s="22"/>
      <c r="X13" s="22"/>
      <c r="Y13" s="22"/>
      <c r="Z13" s="23"/>
    </row>
  </sheetData>
  <autoFilter ref="A5:AE5"/>
  <mergeCells count="2">
    <mergeCell ref="A3:AE3"/>
    <mergeCell ref="X1:AE1"/>
  </mergeCells>
  <phoneticPr fontId="0" type="noConversion"/>
  <pageMargins left="0.17" right="0.23" top="0.51" bottom="0.3" header="0.5" footer="0.19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Иванов Андрей Андреевич</cp:lastModifiedBy>
  <cp:lastPrinted>2013-03-06T08:00:43Z</cp:lastPrinted>
  <dcterms:created xsi:type="dcterms:W3CDTF">2007-11-07T07:16:05Z</dcterms:created>
  <dcterms:modified xsi:type="dcterms:W3CDTF">2015-12-24T13:23:08Z</dcterms:modified>
</cp:coreProperties>
</file>